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22" i="1" l="1"/>
  <c r="B30" i="1"/>
  <c r="E29" i="1"/>
  <c r="D29" i="1"/>
  <c r="E28" i="1"/>
  <c r="D28" i="1"/>
  <c r="E27" i="1"/>
  <c r="D27" i="1"/>
  <c r="E26" i="1"/>
  <c r="D26" i="1"/>
  <c r="E25" i="1"/>
  <c r="E24" i="1"/>
  <c r="E22" i="1" s="1"/>
  <c r="D24" i="1"/>
  <c r="E23" i="1"/>
  <c r="D23" i="1"/>
  <c r="G22" i="1"/>
  <c r="F22" i="1"/>
  <c r="C22" i="1"/>
  <c r="C31" i="1" s="1"/>
  <c r="E20" i="1"/>
  <c r="D20" i="1"/>
  <c r="E19" i="1"/>
  <c r="D19" i="1"/>
  <c r="E18" i="1"/>
  <c r="D18" i="1"/>
  <c r="E17" i="1"/>
  <c r="E16" i="1"/>
  <c r="E15" i="1"/>
  <c r="D15" i="1"/>
  <c r="E14" i="1"/>
  <c r="D14" i="1"/>
  <c r="G13" i="1"/>
  <c r="G34" i="1" s="1"/>
  <c r="F13" i="1"/>
  <c r="C13" i="1"/>
  <c r="C30" i="1" s="1"/>
  <c r="B13" i="1"/>
  <c r="C12" i="1"/>
  <c r="D12" i="1" s="1"/>
  <c r="B12" i="1"/>
  <c r="E12" i="1" s="1"/>
  <c r="E11" i="1"/>
  <c r="E13" i="1" s="1"/>
  <c r="D11" i="1"/>
  <c r="C34" i="1" l="1"/>
  <c r="G30" i="1"/>
  <c r="D22" i="1"/>
  <c r="D13" i="1"/>
</calcChain>
</file>

<file path=xl/sharedStrings.xml><?xml version="1.0" encoding="utf-8"?>
<sst xmlns="http://schemas.openxmlformats.org/spreadsheetml/2006/main" count="36" uniqueCount="34">
  <si>
    <t>Аталышы</t>
  </si>
  <si>
    <t>%</t>
  </si>
  <si>
    <t>айырма</t>
  </si>
  <si>
    <t>анын ичинде</t>
  </si>
  <si>
    <t>Такт. план</t>
  </si>
  <si>
    <t>Факт</t>
  </si>
  <si>
    <t>Жыл башындагы калдык каражат</t>
  </si>
  <si>
    <t>Кирешелер атайын каражатсыз</t>
  </si>
  <si>
    <t>Кирешелер</t>
  </si>
  <si>
    <t>Айлык акынын которулушу</t>
  </si>
  <si>
    <t>Активдер жана милдеттенмелер</t>
  </si>
  <si>
    <t>Атайын каражаттар</t>
  </si>
  <si>
    <t>Жергиликтүү салыктар атайын каражатсыз</t>
  </si>
  <si>
    <t>Х</t>
  </si>
  <si>
    <t>Чыгаша бөлүгү</t>
  </si>
  <si>
    <t>Мамлекет. кызмат</t>
  </si>
  <si>
    <t>Коргоо</t>
  </si>
  <si>
    <t>Коомдук тартип</t>
  </si>
  <si>
    <t>ШММБ</t>
  </si>
  <si>
    <t>Маданият бөлүмү</t>
  </si>
  <si>
    <t>Билим беруу бөлүмү</t>
  </si>
  <si>
    <t>Соц. өнүгүү  башкармалыгы</t>
  </si>
  <si>
    <t>Жылдын жыйынтыгы менен калдык каражат а.и</t>
  </si>
  <si>
    <t xml:space="preserve"> 1. бюджеттик каражаттар а.и</t>
  </si>
  <si>
    <t>2. Атайын каражаттар</t>
  </si>
  <si>
    <t>2021-жыл</t>
  </si>
  <si>
    <t>максаттуу транцферт</t>
  </si>
  <si>
    <t>Ыктыярдуу транцферт</t>
  </si>
  <si>
    <t>Кара-Көл шаардык 2021-жылдын  бюджетинин киреше жана чыгаша бөлүктөрүнүн такталган план боюнча аткарылышы</t>
  </si>
  <si>
    <t>Аппарат жетекчиси                                                          Нурматова К.И</t>
  </si>
  <si>
    <t xml:space="preserve">                                                 Бекитилди:</t>
  </si>
  <si>
    <t xml:space="preserve">                Кара-Көл шаардык кеңештин</t>
  </si>
  <si>
    <t>15.04.2022-ж.  №58/11-8 токтому менен</t>
  </si>
  <si>
    <t xml:space="preserve">             Тиркеме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</si>
</sst>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/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vertical="top" wrapText="1"/>
    </xf>
    <xf numFmtId="0" fontId="0" fillId="0" borderId="7" xfId="0" applyBorder="1" applyAlignment="1"/>
    <xf numFmtId="0" fontId="0" fillId="0" borderId="0" xfId="0" applyBorder="1"/>
    <xf numFmtId="0" fontId="0" fillId="0" borderId="0" xfId="0" applyAlignment="1"/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left" vertical="top" wrapText="1" inden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 indent="5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I14" sqref="I14"/>
    </sheetView>
  </sheetViews>
  <sheetFormatPr defaultRowHeight="15" x14ac:dyDescent="0.25"/>
  <cols>
    <col min="1" max="1" width="29.42578125" customWidth="1"/>
    <col min="2" max="2" width="11.140625" customWidth="1"/>
    <col min="3" max="3" width="10.28515625" customWidth="1"/>
    <col min="4" max="4" width="10.140625" customWidth="1"/>
    <col min="5" max="5" width="10.85546875" customWidth="1"/>
    <col min="6" max="6" width="9.85546875" customWidth="1"/>
    <col min="7" max="7" width="10.140625" customWidth="1"/>
  </cols>
  <sheetData>
    <row r="1" spans="1:7" x14ac:dyDescent="0.25">
      <c r="D1" s="16"/>
      <c r="E1" s="16"/>
      <c r="F1" s="17" t="s">
        <v>33</v>
      </c>
      <c r="G1" s="17"/>
    </row>
    <row r="2" spans="1:7" ht="15.75" x14ac:dyDescent="0.25">
      <c r="D2" s="19" t="s">
        <v>30</v>
      </c>
      <c r="E2" s="19"/>
      <c r="F2" s="19"/>
      <c r="G2" s="19"/>
    </row>
    <row r="3" spans="1:7" ht="15.75" customHeight="1" x14ac:dyDescent="0.25">
      <c r="A3" s="1"/>
      <c r="B3" s="1"/>
      <c r="C3" s="1"/>
      <c r="D3" s="18" t="s">
        <v>31</v>
      </c>
      <c r="E3" s="18"/>
      <c r="F3" s="18"/>
      <c r="G3" s="18"/>
    </row>
    <row r="4" spans="1:7" ht="21" customHeight="1" x14ac:dyDescent="0.25">
      <c r="A4" s="1"/>
      <c r="B4" s="1"/>
      <c r="C4" s="1"/>
      <c r="D4" s="18" t="s">
        <v>32</v>
      </c>
      <c r="E4" s="18"/>
      <c r="F4" s="18"/>
      <c r="G4" s="18"/>
    </row>
    <row r="5" spans="1:7" ht="14.25" customHeight="1" x14ac:dyDescent="0.25">
      <c r="A5" s="1"/>
      <c r="B5" s="1"/>
      <c r="C5" s="1"/>
      <c r="D5" s="15"/>
      <c r="E5" s="15"/>
      <c r="F5" s="15"/>
      <c r="G5" s="15"/>
    </row>
    <row r="6" spans="1:7" ht="30" customHeight="1" x14ac:dyDescent="0.25">
      <c r="A6" s="26" t="s">
        <v>28</v>
      </c>
      <c r="B6" s="26"/>
      <c r="C6" s="26"/>
      <c r="D6" s="26"/>
      <c r="E6" s="26"/>
      <c r="F6" s="26"/>
      <c r="G6" s="26"/>
    </row>
    <row r="7" spans="1:7" ht="30.75" customHeight="1" x14ac:dyDescent="0.25"/>
    <row r="8" spans="1:7" ht="15" customHeight="1" x14ac:dyDescent="0.25">
      <c r="A8" s="27" t="s">
        <v>0</v>
      </c>
      <c r="B8" s="30" t="s">
        <v>25</v>
      </c>
      <c r="C8" s="30"/>
      <c r="D8" s="2" t="s">
        <v>1</v>
      </c>
      <c r="E8" s="3" t="s">
        <v>2</v>
      </c>
      <c r="F8" s="31" t="s">
        <v>3</v>
      </c>
      <c r="G8" s="32"/>
    </row>
    <row r="9" spans="1:7" ht="15" customHeight="1" x14ac:dyDescent="0.25">
      <c r="A9" s="28"/>
      <c r="B9" s="21" t="s">
        <v>4</v>
      </c>
      <c r="C9" s="23" t="s">
        <v>5</v>
      </c>
      <c r="D9" s="25"/>
      <c r="E9" s="25"/>
      <c r="F9" s="21" t="s">
        <v>4</v>
      </c>
      <c r="G9" s="23" t="s">
        <v>5</v>
      </c>
    </row>
    <row r="10" spans="1:7" ht="27.75" customHeight="1" x14ac:dyDescent="0.25">
      <c r="A10" s="29"/>
      <c r="B10" s="22"/>
      <c r="C10" s="24"/>
      <c r="D10" s="25"/>
      <c r="E10" s="25"/>
      <c r="F10" s="22"/>
      <c r="G10" s="24"/>
    </row>
    <row r="11" spans="1:7" ht="31.5" customHeight="1" x14ac:dyDescent="0.25">
      <c r="A11" s="4" t="s">
        <v>6</v>
      </c>
      <c r="B11" s="5">
        <v>16583.900000000001</v>
      </c>
      <c r="C11" s="5">
        <v>16583.900000000001</v>
      </c>
      <c r="D11" s="5">
        <f>C11/B11%</f>
        <v>99.999999999999986</v>
      </c>
      <c r="E11" s="5">
        <f>C11-B11</f>
        <v>0</v>
      </c>
      <c r="F11" s="5">
        <v>796.2</v>
      </c>
      <c r="G11" s="5">
        <v>796.2</v>
      </c>
    </row>
    <row r="12" spans="1:7" ht="25.5" x14ac:dyDescent="0.25">
      <c r="A12" s="3" t="s">
        <v>7</v>
      </c>
      <c r="B12" s="5">
        <f>B13-B19-F11</f>
        <v>119163.7</v>
      </c>
      <c r="C12" s="5">
        <f>C13-C19-G11</f>
        <v>120818.5</v>
      </c>
      <c r="D12" s="5">
        <f>C12/B12%</f>
        <v>101.38867792792604</v>
      </c>
      <c r="E12" s="5">
        <f>C12-B12</f>
        <v>1654.8000000000029</v>
      </c>
      <c r="F12" s="5"/>
      <c r="G12" s="5"/>
    </row>
    <row r="13" spans="1:7" ht="20.25" customHeight="1" x14ac:dyDescent="0.25">
      <c r="A13" s="3" t="s">
        <v>8</v>
      </c>
      <c r="B13" s="5">
        <f>B11+B14+B15+B16+B17+B18+B19+B20</f>
        <v>128865.9</v>
      </c>
      <c r="C13" s="5">
        <f>C11+C14+C15+C16+C17+C18+C19+C20</f>
        <v>129599.5</v>
      </c>
      <c r="D13" s="5">
        <f>C13/B13%</f>
        <v>100.56927395067277</v>
      </c>
      <c r="E13" s="5">
        <f>E11+E14+E15+E16+E18+E19+E20</f>
        <v>733.60000000000014</v>
      </c>
      <c r="F13" s="5">
        <f>F19+F16+F11</f>
        <v>12702.2</v>
      </c>
      <c r="G13" s="5">
        <f>G19+G16+G11</f>
        <v>11781</v>
      </c>
    </row>
    <row r="14" spans="1:7" ht="21.75" customHeight="1" x14ac:dyDescent="0.25">
      <c r="A14" s="4" t="s">
        <v>26</v>
      </c>
      <c r="B14" s="6"/>
      <c r="C14" s="6"/>
      <c r="D14" s="7" t="e">
        <f>C14/B14%</f>
        <v>#DIV/0!</v>
      </c>
      <c r="E14" s="5">
        <f t="shared" ref="E14:E20" si="0">C14-B14</f>
        <v>0</v>
      </c>
      <c r="F14" s="7"/>
      <c r="G14" s="8"/>
    </row>
    <row r="15" spans="1:7" x14ac:dyDescent="0.25">
      <c r="A15" s="4" t="s">
        <v>9</v>
      </c>
      <c r="B15" s="6">
        <v>676.1</v>
      </c>
      <c r="C15" s="6">
        <v>487.8</v>
      </c>
      <c r="D15" s="7">
        <f>C15/B15%</f>
        <v>72.149090371246857</v>
      </c>
      <c r="E15" s="5">
        <f t="shared" si="0"/>
        <v>-188.3</v>
      </c>
      <c r="F15" s="7"/>
      <c r="G15" s="8"/>
    </row>
    <row r="16" spans="1:7" x14ac:dyDescent="0.25">
      <c r="A16" s="4" t="s">
        <v>27</v>
      </c>
      <c r="B16" s="6">
        <v>3000</v>
      </c>
      <c r="C16" s="6">
        <v>3000</v>
      </c>
      <c r="D16" s="7"/>
      <c r="E16" s="5">
        <f t="shared" si="0"/>
        <v>0</v>
      </c>
      <c r="F16" s="7">
        <v>3000</v>
      </c>
      <c r="G16" s="7">
        <v>3000</v>
      </c>
    </row>
    <row r="17" spans="1:7" ht="25.5" hidden="1" customHeight="1" x14ac:dyDescent="0.25">
      <c r="A17" s="4"/>
      <c r="B17" s="6"/>
      <c r="C17" s="6"/>
      <c r="D17" s="7"/>
      <c r="E17" s="5">
        <f t="shared" si="0"/>
        <v>0</v>
      </c>
      <c r="F17" s="7"/>
      <c r="G17" s="8"/>
    </row>
    <row r="18" spans="1:7" ht="24.75" customHeight="1" x14ac:dyDescent="0.25">
      <c r="A18" s="4" t="s">
        <v>10</v>
      </c>
      <c r="B18" s="6">
        <v>1000</v>
      </c>
      <c r="C18" s="7">
        <v>1749.6</v>
      </c>
      <c r="D18" s="7">
        <f>C18/B18%</f>
        <v>174.95999999999998</v>
      </c>
      <c r="E18" s="5">
        <f t="shared" si="0"/>
        <v>749.59999999999991</v>
      </c>
      <c r="F18" s="7"/>
      <c r="G18" s="8"/>
    </row>
    <row r="19" spans="1:7" ht="26.25" customHeight="1" x14ac:dyDescent="0.25">
      <c r="A19" s="4" t="s">
        <v>11</v>
      </c>
      <c r="B19" s="6">
        <v>8906</v>
      </c>
      <c r="C19" s="7">
        <v>7984.8</v>
      </c>
      <c r="D19" s="7">
        <f>C19/B19%</f>
        <v>89.656411408039517</v>
      </c>
      <c r="E19" s="5">
        <f t="shared" si="0"/>
        <v>-921.19999999999982</v>
      </c>
      <c r="F19" s="6">
        <v>8906</v>
      </c>
      <c r="G19" s="7">
        <v>7984.8</v>
      </c>
    </row>
    <row r="20" spans="1:7" ht="25.5" x14ac:dyDescent="0.25">
      <c r="A20" s="4" t="s">
        <v>12</v>
      </c>
      <c r="B20" s="6">
        <v>98699.9</v>
      </c>
      <c r="C20" s="7">
        <v>99793.4</v>
      </c>
      <c r="D20" s="7">
        <f>C20/B20%</f>
        <v>101.10790385805862</v>
      </c>
      <c r="E20" s="5">
        <f t="shared" si="0"/>
        <v>1093.5</v>
      </c>
      <c r="F20" s="7"/>
      <c r="G20" s="8"/>
    </row>
    <row r="21" spans="1:7" x14ac:dyDescent="0.25">
      <c r="A21" s="9" t="s">
        <v>13</v>
      </c>
      <c r="B21" s="7"/>
      <c r="C21" s="5"/>
      <c r="D21" s="7"/>
      <c r="E21" s="7"/>
      <c r="F21" s="7"/>
      <c r="G21" s="8"/>
    </row>
    <row r="22" spans="1:7" ht="17.25" customHeight="1" x14ac:dyDescent="0.25">
      <c r="A22" s="3" t="s">
        <v>14</v>
      </c>
      <c r="B22" s="5">
        <f>B23+B24+B25+B26+B27+B28+B29</f>
        <v>128865.90000000002</v>
      </c>
      <c r="C22" s="5">
        <f>C23+C24+C26+C27+C28+C29</f>
        <v>101240.20000000001</v>
      </c>
      <c r="D22" s="7">
        <f>C22/B22%</f>
        <v>78.562443594465236</v>
      </c>
      <c r="E22" s="5">
        <f>E23+E24+E25+E26+E27+E28+E29</f>
        <v>-27625.700000000004</v>
      </c>
      <c r="F22" s="5">
        <f>F23+F24+F25+F26+F27+F28+F29</f>
        <v>12702.2</v>
      </c>
      <c r="G22" s="5">
        <f>G23+G24+G25+G26+G27+G28+G29</f>
        <v>10344.9</v>
      </c>
    </row>
    <row r="23" spans="1:7" ht="22.5" customHeight="1" x14ac:dyDescent="0.25">
      <c r="A23" s="4" t="s">
        <v>15</v>
      </c>
      <c r="B23" s="7">
        <v>26005.5</v>
      </c>
      <c r="C23" s="7">
        <v>24047.8</v>
      </c>
      <c r="D23" s="7">
        <f>C23/B23%</f>
        <v>92.471977081771158</v>
      </c>
      <c r="E23" s="7">
        <f t="shared" ref="E23:E29" si="1">C23-B23</f>
        <v>-1957.7000000000007</v>
      </c>
      <c r="F23" s="8">
        <v>3011.1</v>
      </c>
      <c r="G23" s="8">
        <v>2999.7</v>
      </c>
    </row>
    <row r="24" spans="1:7" ht="17.25" customHeight="1" x14ac:dyDescent="0.25">
      <c r="A24" s="4" t="s">
        <v>16</v>
      </c>
      <c r="B24" s="7">
        <v>1577.8</v>
      </c>
      <c r="C24" s="7">
        <v>1387.4</v>
      </c>
      <c r="D24" s="7">
        <f>C24/B24%</f>
        <v>87.93256433007987</v>
      </c>
      <c r="E24" s="7">
        <f t="shared" si="1"/>
        <v>-190.39999999999986</v>
      </c>
      <c r="F24" s="7"/>
      <c r="G24" s="8"/>
    </row>
    <row r="25" spans="1:7" x14ac:dyDescent="0.25">
      <c r="A25" s="4" t="s">
        <v>17</v>
      </c>
      <c r="B25" s="7"/>
      <c r="C25" s="7"/>
      <c r="D25" s="7"/>
      <c r="E25" s="7">
        <f t="shared" si="1"/>
        <v>0</v>
      </c>
      <c r="F25" s="7"/>
      <c r="G25" s="8"/>
    </row>
    <row r="26" spans="1:7" ht="21.75" customHeight="1" x14ac:dyDescent="0.25">
      <c r="A26" s="4" t="s">
        <v>18</v>
      </c>
      <c r="B26" s="7">
        <v>74714.600000000006</v>
      </c>
      <c r="C26" s="7">
        <v>55287.8</v>
      </c>
      <c r="D26" s="7">
        <f>C26/B26%</f>
        <v>73.998656219801745</v>
      </c>
      <c r="E26" s="7">
        <f t="shared" si="1"/>
        <v>-19426.800000000003</v>
      </c>
      <c r="F26" s="7">
        <v>17</v>
      </c>
      <c r="G26" s="7"/>
    </row>
    <row r="27" spans="1:7" ht="19.5" customHeight="1" x14ac:dyDescent="0.25">
      <c r="A27" s="4" t="s">
        <v>19</v>
      </c>
      <c r="B27" s="7">
        <v>9505.1</v>
      </c>
      <c r="C27" s="7">
        <v>8088.1</v>
      </c>
      <c r="D27" s="7">
        <f>C27/B27%</f>
        <v>85.092213653722737</v>
      </c>
      <c r="E27" s="7">
        <f t="shared" si="1"/>
        <v>-1417</v>
      </c>
      <c r="F27" s="7">
        <v>114.6</v>
      </c>
      <c r="G27" s="7">
        <v>74.599999999999994</v>
      </c>
    </row>
    <row r="28" spans="1:7" ht="24.75" customHeight="1" x14ac:dyDescent="0.25">
      <c r="A28" s="4" t="s">
        <v>20</v>
      </c>
      <c r="B28" s="7">
        <v>17062.900000000001</v>
      </c>
      <c r="C28" s="7">
        <v>12429.1</v>
      </c>
      <c r="D28" s="7">
        <f>C28/B28%</f>
        <v>72.842834453697776</v>
      </c>
      <c r="E28" s="7">
        <f t="shared" si="1"/>
        <v>-4633.8000000000011</v>
      </c>
      <c r="F28" s="7">
        <v>9559.5</v>
      </c>
      <c r="G28" s="8">
        <v>7270.6</v>
      </c>
    </row>
    <row r="29" spans="1:7" ht="29.25" customHeight="1" x14ac:dyDescent="0.25">
      <c r="A29" s="4" t="s">
        <v>21</v>
      </c>
      <c r="B29" s="7"/>
      <c r="C29" s="7"/>
      <c r="D29" s="7" t="e">
        <f>C29/B29%</f>
        <v>#DIV/0!</v>
      </c>
      <c r="E29" s="7">
        <f t="shared" si="1"/>
        <v>0</v>
      </c>
      <c r="F29" s="7"/>
      <c r="G29" s="8"/>
    </row>
    <row r="30" spans="1:7" ht="28.5" customHeight="1" x14ac:dyDescent="0.25">
      <c r="A30" s="3" t="s">
        <v>22</v>
      </c>
      <c r="B30" s="5">
        <f>B31+B34</f>
        <v>0</v>
      </c>
      <c r="C30" s="5">
        <f>C13-C22</f>
        <v>28359.299999999988</v>
      </c>
      <c r="D30" s="5"/>
      <c r="E30" s="7"/>
      <c r="F30" s="7"/>
      <c r="G30" s="5">
        <f>G34</f>
        <v>1436.1000000000004</v>
      </c>
    </row>
    <row r="31" spans="1:7" ht="22.5" customHeight="1" x14ac:dyDescent="0.25">
      <c r="A31" s="4" t="s">
        <v>23</v>
      </c>
      <c r="B31" s="7"/>
      <c r="C31" s="5">
        <f>C13-G11-C16-C19-C22+G22</f>
        <v>26923.19999999999</v>
      </c>
      <c r="D31" s="7"/>
      <c r="E31" s="7"/>
      <c r="F31" s="10"/>
      <c r="G31" s="4"/>
    </row>
    <row r="32" spans="1:7" x14ac:dyDescent="0.25">
      <c r="A32" s="4"/>
      <c r="B32" s="7"/>
      <c r="C32" s="7"/>
      <c r="D32" s="10"/>
      <c r="E32" s="10"/>
      <c r="F32" s="10"/>
      <c r="G32" s="4"/>
    </row>
    <row r="33" spans="1:7" ht="21.75" customHeight="1" x14ac:dyDescent="0.25">
      <c r="A33" s="4"/>
      <c r="B33" s="7"/>
      <c r="C33" s="7"/>
      <c r="D33" s="10"/>
      <c r="E33" s="10"/>
      <c r="F33" s="10"/>
      <c r="G33" s="4"/>
    </row>
    <row r="34" spans="1:7" x14ac:dyDescent="0.25">
      <c r="A34" s="4" t="s">
        <v>24</v>
      </c>
      <c r="B34" s="7"/>
      <c r="C34" s="7">
        <f>G34</f>
        <v>1436.1000000000004</v>
      </c>
      <c r="D34" s="10"/>
      <c r="E34" s="10"/>
      <c r="F34" s="10"/>
      <c r="G34" s="7">
        <f>G13-G22</f>
        <v>1436.1000000000004</v>
      </c>
    </row>
    <row r="35" spans="1:7" x14ac:dyDescent="0.25">
      <c r="C35" s="11"/>
    </row>
    <row r="36" spans="1:7" x14ac:dyDescent="0.25">
      <c r="A36" s="12"/>
      <c r="C36" s="13"/>
    </row>
    <row r="37" spans="1:7" x14ac:dyDescent="0.25">
      <c r="A37" s="20" t="s">
        <v>29</v>
      </c>
      <c r="B37" s="20"/>
      <c r="C37" s="20"/>
      <c r="D37" s="20"/>
      <c r="E37" s="20"/>
      <c r="F37" s="20"/>
      <c r="G37" s="20"/>
    </row>
    <row r="38" spans="1:7" x14ac:dyDescent="0.25">
      <c r="A38" s="14"/>
      <c r="B38" s="14"/>
      <c r="C38" s="14"/>
      <c r="D38" s="14"/>
      <c r="E38" s="14"/>
      <c r="F38" s="14"/>
      <c r="G38" s="14"/>
    </row>
  </sheetData>
  <mergeCells count="15">
    <mergeCell ref="F1:G1"/>
    <mergeCell ref="D4:G4"/>
    <mergeCell ref="D3:G3"/>
    <mergeCell ref="D2:G2"/>
    <mergeCell ref="A37:G37"/>
    <mergeCell ref="B9:B10"/>
    <mergeCell ref="C9:C10"/>
    <mergeCell ref="D9:D10"/>
    <mergeCell ref="E9:E10"/>
    <mergeCell ref="F9:F10"/>
    <mergeCell ref="A6:G6"/>
    <mergeCell ref="A8:A10"/>
    <mergeCell ref="B8:C8"/>
    <mergeCell ref="F8:G8"/>
    <mergeCell ref="G9:G10"/>
  </mergeCells>
  <pageMargins left="0.7" right="0.24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2022-04-27T03:43:14Z</dcterms:modified>
</cp:coreProperties>
</file>